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6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" sheetId="11" r:id="rId4"/>
    <sheet name="среднее 4кв " sheetId="10" r:id="rId5"/>
    <sheet name="среднее 3кв" sheetId="8" r:id="rId6"/>
    <sheet name="среднее 2кв" sheetId="6" r:id="rId7"/>
    <sheet name="среднее 1кв" sheetId="2" r:id="rId8"/>
    <sheet name="ТиПО" sheetId="3" r:id="rId9"/>
    <sheet name="вузы" sheetId="4" r:id="rId10"/>
  </sheets>
  <calcPr calcId="125725"/>
</workbook>
</file>

<file path=xl/calcChain.xml><?xml version="1.0" encoding="utf-8"?>
<calcChain xmlns="http://schemas.openxmlformats.org/spreadsheetml/2006/main">
  <c r="D10" i="12"/>
  <c r="C10"/>
  <c r="D10" i="11"/>
  <c r="C10"/>
  <c r="D11" i="6"/>
  <c r="D10" s="1"/>
  <c r="C10"/>
  <c r="D10" i="2"/>
  <c r="C10"/>
</calcChain>
</file>

<file path=xl/sharedStrings.xml><?xml version="1.0" encoding="utf-8"?>
<sst xmlns="http://schemas.openxmlformats.org/spreadsheetml/2006/main" count="574" uniqueCount="99">
  <si>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</si>
  <si>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</si>
  <si>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</si>
  <si>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</si>
  <si>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</si>
  <si>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</si>
  <si>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</si>
  <si>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</si>
  <si>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</si>
  <si>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</si>
  <si>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</si>
  <si>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</si>
  <si>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</si>
  <si>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</si>
  <si>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</si>
  <si>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</si>
  <si>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</si>
  <si>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</si>
  <si>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</si>
  <si>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</si>
  <si>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</si>
  <si>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</si>
  <si>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</si>
  <si>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</si>
  <si>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</si>
  <si>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</si>
  <si>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</si>
  <si>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</si>
  <si>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</si>
  <si>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</si>
  <si>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</si>
  <si>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</si>
  <si>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</si>
  <si>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</si>
  <si>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</si>
  <si>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</si>
  <si>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</si>
  <si>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</si>
  <si>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</si>
  <si>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(білім беру ұйымының атауы)</t>
  </si>
  <si>
    <t>Орта білім</t>
  </si>
  <si>
    <t>кезеңге арналған жоспар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</si>
  <si>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</si>
  <si>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</si>
  <si>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</si>
  <si>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</si>
  <si>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</si>
  <si>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</si>
  <si>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</si>
  <si>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</si>
  <si>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1.Білім алатындардың орташа жылдық контингенті</t>
  </si>
  <si>
    <t>2. Барлық шығындар, мың теңге</t>
  </si>
  <si>
    <t>1 тәрбиеленушіге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</si>
  <si>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</si>
  <si>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</si>
  <si>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</si>
  <si>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</si>
  <si>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</si>
  <si>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5. Азық-түлік шығындары</t>
  </si>
  <si>
    <t>6. Медициналық шығындары</t>
  </si>
  <si>
    <t>7.Отын және жағар-жанармайдың шығындары</t>
  </si>
  <si>
    <t>10. Басқа қызметтер мен жұмыстар шығыны</t>
  </si>
  <si>
    <t>11. Жалпыға бірдей міндетті орта білім қорының шығындары</t>
  </si>
  <si>
    <t>12. Үй-жайлар мен жабдықтарды ағымдағы жөндеуі</t>
  </si>
  <si>
    <r>
      <rPr>
        <b/>
        <sz val="14"/>
        <color indexed="8"/>
        <rFont val="Arial Narrow"/>
        <family val="2"/>
        <charset val="204"/>
      </rPr>
      <t>8.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</si>
  <si>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>9.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</si>
  <si>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13.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</si>
  <si>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14.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</si>
  <si>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</si>
  <si>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4"/>
        <color indexed="8"/>
        <rFont val="Arial Narrow"/>
        <family val="2"/>
        <charset val="204"/>
      </rPr>
      <t>3.3. Басқа педагогикалық қызметкерлер</t>
    </r>
    <r>
      <rPr>
        <b/>
        <sz val="16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</si>
  <si>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</si>
  <si>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Мектепке дейінгі білім</t>
  </si>
  <si>
    <t>1 білім алушыға орташа шығын</t>
  </si>
  <si>
    <t>3.2. Негізгі қызметкерлер - тәрбиеші</t>
  </si>
  <si>
    <t>3.3. Қосалқы және техникалық қызметкерлер</t>
  </si>
  <si>
    <t>"Шарбақты ауданының  Забаровка НББМ"  ММ</t>
  </si>
  <si>
    <t>"Шарбақты ауданының  Забаровка НББМ"  КММ</t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</si>
  <si>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</si>
  <si>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1 білім алушыға орташа шығыс</t>
  </si>
  <si>
    <t>3.2. Негізгі қызметкерлер - мұғалімдер</t>
  </si>
  <si>
    <t>3.3. Басқа педагогикалық қызметкерлер 
(педагог-психолог, әлеуметтік педагог, вожатый және т.б.)</t>
  </si>
  <si>
    <t>5. Тамақ өнімдерін сатып алуға арналған шығындар</t>
  </si>
  <si>
    <t>6. Дәрі-дәрмек сатып алуға арналған шығындар</t>
  </si>
  <si>
    <t>8. Коммуналдық шығындар 
(свет, су, жылу,  үй-жайларды жалдау және т.б.)</t>
  </si>
  <si>
    <t>9. Коммуналдық шығындар 
(байланыс,интернет)</t>
  </si>
  <si>
    <t xml:space="preserve">10. Басқа қызметтер мен жұмыстар шығыны                                        (банк қызметі, бейнебақылау, кедергі өлшеу, мед.тексеру, өрт дабылына қызмет көрсету)                                                                  </t>
  </si>
  <si>
    <t>12. Үй-жайлар мен жабдықтардың ағымдағы жөндеуі</t>
  </si>
  <si>
    <t>13. Күрделі шығындар
(күрделі жөндеу, негізгі жабдықтарды сатып алу)</t>
  </si>
  <si>
    <t>14. Баса шығындар
(әдебиеттерді сатып алу, кеңсе және шаруашылық тауарлар және ведомстволық жазылу т.б.)</t>
  </si>
  <si>
    <t>15. Баса ағымдағы шығындар
(қоршаған орта эмиссиясы, пеня және т.б.)</t>
  </si>
  <si>
    <t>2020 жылғы " 1 " сәуірдегі жағдай бойынша білім беру ұйымының қаржылық қызметінің негізгі көрсеткіштері</t>
  </si>
  <si>
    <t>2020 жылғы " 1 " қаңтардағы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</si>
  <si>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</si>
  <si>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</si>
  <si>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</si>
  <si>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7.Үй-жайлар мен жабдықтарды ағымдағы жөндеуі</t>
  </si>
  <si>
    <r>
      <t>8. Басқа қызметтер мен жұмыстар шығыны</t>
    </r>
    <r>
      <rPr>
        <sz val="12"/>
        <color indexed="8"/>
        <rFont val="Arial Narrow"/>
        <family val="2"/>
        <charset val="204"/>
      </rPr>
      <t>(банк қызметі)</t>
    </r>
  </si>
  <si>
    <r>
      <t xml:space="preserve">9.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</si>
  <si>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10.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</si>
</sst>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164" fontId="2" fillId="0" borderId="1" xfId="0" applyNumberFormat="1" applyFont="1" applyBorder="1"/>
    <xf numFmtId="0" fontId="1" fillId="0" borderId="1" xfId="0" applyFont="1" applyBorder="1" applyAlignment="1">
      <alignment vertical="top"/>
    </xf>
    <xf numFmtId="1" fontId="2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164" fontId="8" fillId="2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1" fontId="9" fillId="0" borderId="1" xfId="0" applyNumberFormat="1" applyFont="1" applyFill="1" applyBorder="1" applyAlignment="1">
      <alignment vertical="top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C26" sqref="C26"/>
    </sheetView>
  </sheetViews>
  <sheetFormatPr defaultRowHeight="20.25"/>
  <cols>
    <col min="1" max="1" width="69.42578125" style="2" customWidth="1"/>
    <col min="2" max="2" width="10.140625" style="3" customWidth="1"/>
    <col min="3" max="3" width="12" style="2" customWidth="1"/>
    <col min="4" max="4" width="13.28515625" style="2" customWidth="1"/>
    <col min="5" max="7" width="12" style="2" customWidth="1"/>
    <col min="8" max="16384" width="9.140625" style="2"/>
  </cols>
  <sheetData>
    <row r="1" spans="1:5">
      <c r="A1" s="53" t="s">
        <v>93</v>
      </c>
      <c r="B1" s="53"/>
      <c r="C1" s="53"/>
      <c r="D1" s="53"/>
      <c r="E1" s="53"/>
    </row>
    <row r="2" spans="1:5">
      <c r="A2" s="1"/>
    </row>
    <row r="3" spans="1:5">
      <c r="A3" s="54" t="s">
        <v>75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70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2" t="s">
        <v>72</v>
      </c>
      <c r="B10" s="8" t="s">
        <v>36</v>
      </c>
      <c r="C10" s="43"/>
      <c r="D10" s="9"/>
      <c r="E10" s="9"/>
    </row>
    <row r="11" spans="1:5" ht="25.5">
      <c r="A11" s="44" t="s">
        <v>51</v>
      </c>
      <c r="B11" s="8" t="s">
        <v>36</v>
      </c>
      <c r="C11" s="43"/>
      <c r="D11" s="43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/>
      <c r="D13" s="43"/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2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73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5"/>
      <c r="D20" s="9"/>
      <c r="E20" s="9"/>
    </row>
    <row r="21" spans="1:5" ht="25.5" customHeight="1">
      <c r="A21" s="17" t="s">
        <v>74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5"/>
      <c r="D23" s="9"/>
      <c r="E23" s="9"/>
    </row>
    <row r="24" spans="1:5" ht="40.5">
      <c r="A24" s="46" t="s">
        <v>54</v>
      </c>
      <c r="B24" s="8" t="s">
        <v>36</v>
      </c>
      <c r="C24" s="9"/>
      <c r="D24" s="9"/>
      <c r="E24" s="9"/>
    </row>
    <row r="25" spans="1:5">
      <c r="A25" s="26" t="s">
        <v>58</v>
      </c>
      <c r="B25" s="8" t="s">
        <v>36</v>
      </c>
      <c r="C25" s="9"/>
      <c r="D25" s="9"/>
      <c r="E25" s="9"/>
    </row>
    <row r="26" spans="1:5" ht="36.75">
      <c r="A26" s="14" t="s">
        <v>94</v>
      </c>
      <c r="B26" s="8" t="s">
        <v>36</v>
      </c>
      <c r="C26" s="9"/>
      <c r="D26" s="9"/>
      <c r="E26" s="9"/>
    </row>
    <row r="27" spans="1:5" ht="26.25" customHeight="1">
      <c r="A27" s="46" t="s">
        <v>95</v>
      </c>
      <c r="B27" s="8" t="s">
        <v>36</v>
      </c>
      <c r="C27" s="9"/>
      <c r="D27" s="9"/>
      <c r="E27" s="9"/>
    </row>
    <row r="28" spans="1:5" ht="29.25" customHeight="1">
      <c r="A28" s="47" t="s">
        <v>96</v>
      </c>
      <c r="B28" s="8" t="s">
        <v>36</v>
      </c>
      <c r="C28" s="9"/>
      <c r="D28" s="9"/>
      <c r="E28" s="43"/>
    </row>
    <row r="29" spans="1:5" ht="36.75">
      <c r="A29" s="14" t="s">
        <v>97</v>
      </c>
      <c r="B29" s="8" t="s">
        <v>36</v>
      </c>
      <c r="C29" s="9"/>
      <c r="D29" s="9"/>
      <c r="E29" s="9"/>
    </row>
    <row r="30" spans="1:5" ht="37.5" customHeight="1">
      <c r="A30" s="14" t="s">
        <v>98</v>
      </c>
      <c r="B30" s="8" t="s">
        <v>36</v>
      </c>
      <c r="C30" s="9"/>
      <c r="D30" s="9"/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A25" sqref="A25:B30"/>
    </sheetView>
  </sheetViews>
  <sheetFormatPr defaultRowHeight="20.25"/>
  <cols>
    <col min="1" max="1" width="69.42578125" style="2" customWidth="1"/>
    <col min="2" max="2" width="10.7109375" style="3" customWidth="1"/>
    <col min="3" max="3" width="12" style="2" customWidth="1"/>
    <col min="4" max="4" width="13.85546875" style="2" customWidth="1"/>
    <col min="5" max="7" width="12" style="2" customWidth="1"/>
    <col min="8" max="16384" width="9.140625" style="2"/>
  </cols>
  <sheetData>
    <row r="1" spans="1:5">
      <c r="A1" s="53" t="s">
        <v>92</v>
      </c>
      <c r="B1" s="53"/>
      <c r="C1" s="53"/>
      <c r="D1" s="53"/>
      <c r="E1" s="53"/>
    </row>
    <row r="2" spans="1:5">
      <c r="A2" s="1"/>
    </row>
    <row r="3" spans="1:5">
      <c r="A3" s="54" t="s">
        <v>76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70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2" t="s">
        <v>72</v>
      </c>
      <c r="B10" s="8" t="s">
        <v>36</v>
      </c>
      <c r="C10" s="43"/>
      <c r="D10" s="9"/>
      <c r="E10" s="9"/>
    </row>
    <row r="11" spans="1:5" ht="25.5">
      <c r="A11" s="44" t="s">
        <v>51</v>
      </c>
      <c r="B11" s="8" t="s">
        <v>36</v>
      </c>
      <c r="C11" s="43"/>
      <c r="D11" s="43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4" t="s">
        <v>43</v>
      </c>
      <c r="B13" s="8" t="s">
        <v>36</v>
      </c>
      <c r="C13" s="43"/>
      <c r="D13" s="43"/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2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73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5"/>
      <c r="D20" s="9"/>
      <c r="E20" s="9"/>
    </row>
    <row r="21" spans="1:5" ht="25.5" customHeight="1">
      <c r="A21" s="17" t="s">
        <v>74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5"/>
      <c r="D23" s="9"/>
      <c r="E23" s="9"/>
    </row>
    <row r="24" spans="1:5" ht="40.5">
      <c r="A24" s="46" t="s">
        <v>54</v>
      </c>
      <c r="B24" s="8" t="s">
        <v>36</v>
      </c>
      <c r="C24" s="9"/>
      <c r="D24" s="9"/>
      <c r="E24" s="9"/>
    </row>
    <row r="25" spans="1:5">
      <c r="A25" s="26" t="s">
        <v>58</v>
      </c>
      <c r="B25" s="8" t="s">
        <v>36</v>
      </c>
      <c r="C25" s="9"/>
      <c r="D25" s="9"/>
      <c r="E25" s="9"/>
    </row>
    <row r="26" spans="1:5" ht="36.75">
      <c r="A26" s="14" t="s">
        <v>94</v>
      </c>
      <c r="B26" s="8" t="s">
        <v>36</v>
      </c>
      <c r="C26" s="9"/>
      <c r="D26" s="9"/>
      <c r="E26" s="9"/>
    </row>
    <row r="27" spans="1:5" ht="26.25" customHeight="1">
      <c r="A27" s="46" t="s">
        <v>95</v>
      </c>
      <c r="B27" s="8" t="s">
        <v>36</v>
      </c>
      <c r="C27" s="9"/>
      <c r="D27" s="9"/>
      <c r="E27" s="9"/>
    </row>
    <row r="28" spans="1:5" ht="36">
      <c r="A28" s="47" t="s">
        <v>96</v>
      </c>
      <c r="B28" s="8" t="s">
        <v>36</v>
      </c>
      <c r="C28" s="9"/>
      <c r="D28" s="9"/>
      <c r="E28" s="43"/>
    </row>
    <row r="29" spans="1:5" ht="36.75">
      <c r="A29" s="14" t="s">
        <v>97</v>
      </c>
      <c r="B29" s="8" t="s">
        <v>36</v>
      </c>
      <c r="C29" s="9"/>
      <c r="D29" s="9"/>
      <c r="E29" s="9"/>
    </row>
    <row r="30" spans="1:5" ht="37.5" customHeight="1">
      <c r="A30" s="14" t="s">
        <v>98</v>
      </c>
      <c r="B30" s="8" t="s">
        <v>36</v>
      </c>
      <c r="C30" s="9"/>
      <c r="D30" s="9"/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E12" sqref="E11:E12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3.5703125" style="2" customWidth="1"/>
    <col min="5" max="7" width="12" style="2" customWidth="1"/>
    <col min="8" max="16384" width="9.140625" style="2"/>
  </cols>
  <sheetData>
    <row r="1" spans="1:5">
      <c r="A1" s="53" t="s">
        <v>90</v>
      </c>
      <c r="B1" s="53"/>
      <c r="C1" s="53"/>
      <c r="D1" s="53"/>
      <c r="E1" s="53"/>
    </row>
    <row r="2" spans="1:5">
      <c r="A2" s="1"/>
    </row>
    <row r="3" spans="1:5">
      <c r="A3" s="54" t="s">
        <v>76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77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69" customHeight="1">
      <c r="A8" s="56"/>
      <c r="B8" s="57"/>
      <c r="C8" s="52" t="s">
        <v>33</v>
      </c>
      <c r="D8" s="52" t="s">
        <v>41</v>
      </c>
      <c r="E8" s="51" t="s">
        <v>15</v>
      </c>
    </row>
    <row r="9" spans="1:5">
      <c r="A9" s="7" t="s">
        <v>50</v>
      </c>
      <c r="B9" s="8" t="s">
        <v>35</v>
      </c>
      <c r="C9" s="9">
        <v>7</v>
      </c>
      <c r="D9" s="9">
        <v>7</v>
      </c>
      <c r="E9" s="9"/>
    </row>
    <row r="10" spans="1:5" ht="25.5">
      <c r="A10" s="42" t="s">
        <v>72</v>
      </c>
      <c r="B10" s="8" t="s">
        <v>36</v>
      </c>
      <c r="C10" s="43">
        <f>C11/C9</f>
        <v>540.14285714285711</v>
      </c>
      <c r="D10" s="43">
        <f>D11/D9</f>
        <v>170.71428571428572</v>
      </c>
      <c r="E10" s="9"/>
    </row>
    <row r="11" spans="1:5">
      <c r="A11" s="44" t="s">
        <v>51</v>
      </c>
      <c r="B11" s="8" t="s">
        <v>36</v>
      </c>
      <c r="C11" s="68">
        <v>3781</v>
      </c>
      <c r="D11" s="68">
        <v>1195</v>
      </c>
      <c r="E11" s="9"/>
    </row>
    <row r="12" spans="1:5">
      <c r="A12" s="19" t="s">
        <v>42</v>
      </c>
      <c r="B12" s="11"/>
      <c r="C12" s="7"/>
      <c r="D12" s="7"/>
      <c r="E12" s="9"/>
    </row>
    <row r="13" spans="1:5">
      <c r="A13" s="44" t="s">
        <v>43</v>
      </c>
      <c r="B13" s="8" t="s">
        <v>36</v>
      </c>
      <c r="C13" s="68">
        <v>3298</v>
      </c>
      <c r="D13" s="68">
        <v>1078</v>
      </c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>
        <v>334.5</v>
      </c>
      <c r="D15" s="9">
        <v>101.3</v>
      </c>
      <c r="E15" s="9"/>
    </row>
    <row r="16" spans="1:5">
      <c r="A16" s="42" t="s">
        <v>45</v>
      </c>
      <c r="B16" s="13" t="s">
        <v>38</v>
      </c>
      <c r="C16" s="9">
        <v>2</v>
      </c>
      <c r="D16" s="9">
        <v>2</v>
      </c>
      <c r="E16" s="9"/>
    </row>
    <row r="17" spans="1:5" ht="21.95" customHeight="1">
      <c r="A17" s="12" t="s">
        <v>46</v>
      </c>
      <c r="B17" s="8" t="s">
        <v>37</v>
      </c>
      <c r="C17" s="9">
        <v>13938</v>
      </c>
      <c r="D17" s="9">
        <v>16883</v>
      </c>
      <c r="E17" s="9"/>
    </row>
    <row r="18" spans="1:5" ht="25.5">
      <c r="A18" s="17" t="s">
        <v>73</v>
      </c>
      <c r="B18" s="8" t="s">
        <v>36</v>
      </c>
      <c r="C18" s="9">
        <v>1560.8</v>
      </c>
      <c r="D18" s="9">
        <v>683.5</v>
      </c>
      <c r="E18" s="9"/>
    </row>
    <row r="19" spans="1:5">
      <c r="A19" s="12" t="s">
        <v>45</v>
      </c>
      <c r="B19" s="13" t="s">
        <v>38</v>
      </c>
      <c r="C19" s="9">
        <v>1.5</v>
      </c>
      <c r="D19" s="9">
        <v>1.5</v>
      </c>
      <c r="E19" s="9"/>
    </row>
    <row r="20" spans="1:5" ht="21.95" customHeight="1">
      <c r="A20" s="12" t="s">
        <v>46</v>
      </c>
      <c r="B20" s="8" t="s">
        <v>37</v>
      </c>
      <c r="C20" s="45">
        <v>86711</v>
      </c>
      <c r="D20" s="9">
        <v>151889</v>
      </c>
      <c r="E20" s="9"/>
    </row>
    <row r="21" spans="1:5" ht="25.5" customHeight="1">
      <c r="A21" s="17" t="s">
        <v>74</v>
      </c>
      <c r="B21" s="8" t="s">
        <v>36</v>
      </c>
      <c r="C21" s="9">
        <v>1402.7</v>
      </c>
      <c r="D21" s="9">
        <v>410.2</v>
      </c>
      <c r="E21" s="9"/>
    </row>
    <row r="22" spans="1:5">
      <c r="A22" s="12" t="s">
        <v>45</v>
      </c>
      <c r="B22" s="13" t="s">
        <v>38</v>
      </c>
      <c r="C22" s="9">
        <v>3.5</v>
      </c>
      <c r="D22" s="9">
        <v>3.5</v>
      </c>
      <c r="E22" s="9"/>
    </row>
    <row r="23" spans="1:5" ht="21.95" customHeight="1">
      <c r="A23" s="12" t="s">
        <v>46</v>
      </c>
      <c r="B23" s="8" t="s">
        <v>37</v>
      </c>
      <c r="C23" s="45">
        <v>33397</v>
      </c>
      <c r="D23" s="9">
        <v>39067</v>
      </c>
      <c r="E23" s="9"/>
    </row>
    <row r="24" spans="1:5" ht="40.5">
      <c r="A24" s="46" t="s">
        <v>54</v>
      </c>
      <c r="B24" s="8" t="s">
        <v>36</v>
      </c>
      <c r="C24" s="7">
        <v>325</v>
      </c>
      <c r="D24" s="7">
        <v>92</v>
      </c>
      <c r="E24" s="9"/>
    </row>
    <row r="25" spans="1:5">
      <c r="A25" s="26" t="s">
        <v>58</v>
      </c>
      <c r="B25" s="8" t="s">
        <v>36</v>
      </c>
      <c r="C25" s="7">
        <v>122</v>
      </c>
      <c r="D25" s="7">
        <v>22</v>
      </c>
      <c r="E25" s="9"/>
    </row>
    <row r="26" spans="1:5" ht="36.75">
      <c r="A26" s="14" t="s">
        <v>94</v>
      </c>
      <c r="B26" s="8" t="s">
        <v>36</v>
      </c>
      <c r="C26" s="7"/>
      <c r="D26" s="7"/>
      <c r="E26" s="9"/>
    </row>
    <row r="27" spans="1:5" ht="21" customHeight="1">
      <c r="A27" s="46" t="s">
        <v>95</v>
      </c>
      <c r="B27" s="8" t="s">
        <v>36</v>
      </c>
      <c r="C27" s="7"/>
      <c r="D27" s="7"/>
      <c r="E27" s="9"/>
    </row>
    <row r="28" spans="1:5" ht="25.5" customHeight="1">
      <c r="A28" s="47" t="s">
        <v>96</v>
      </c>
      <c r="B28" s="8" t="s">
        <v>36</v>
      </c>
      <c r="C28" s="7">
        <v>11</v>
      </c>
      <c r="D28" s="7">
        <v>3</v>
      </c>
      <c r="E28" s="43"/>
    </row>
    <row r="29" spans="1:5" ht="36.75">
      <c r="A29" s="14" t="s">
        <v>97</v>
      </c>
      <c r="B29" s="8" t="s">
        <v>36</v>
      </c>
      <c r="C29" s="7"/>
      <c r="D29" s="7"/>
      <c r="E29" s="9"/>
    </row>
    <row r="30" spans="1:5" ht="37.5" customHeight="1">
      <c r="A30" s="14" t="s">
        <v>98</v>
      </c>
      <c r="B30" s="8" t="s">
        <v>36</v>
      </c>
      <c r="C30" s="7">
        <v>25</v>
      </c>
      <c r="D30" s="7">
        <v>0</v>
      </c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topLeftCell="A25" workbookViewId="0">
      <selection activeCell="C9" sqref="C9:D30"/>
    </sheetView>
  </sheetViews>
  <sheetFormatPr defaultRowHeight="20.25"/>
  <cols>
    <col min="1" max="1" width="69.42578125" style="2" customWidth="1"/>
    <col min="2" max="2" width="10" style="3" customWidth="1"/>
    <col min="3" max="3" width="12" style="2" customWidth="1"/>
    <col min="4" max="4" width="13" style="2" customWidth="1"/>
    <col min="5" max="7" width="12" style="2" customWidth="1"/>
    <col min="8" max="16384" width="9.140625" style="2"/>
  </cols>
  <sheetData>
    <row r="1" spans="1:5">
      <c r="A1" s="53" t="s">
        <v>91</v>
      </c>
      <c r="B1" s="53"/>
      <c r="C1" s="53"/>
      <c r="D1" s="53"/>
      <c r="E1" s="53"/>
    </row>
    <row r="2" spans="1:5">
      <c r="A2" s="1"/>
    </row>
    <row r="3" spans="1:5">
      <c r="A3" s="54" t="s">
        <v>75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>
      <c r="A5" s="15" t="s">
        <v>70</v>
      </c>
    </row>
    <row r="6" spans="1:5" ht="13.5" customHeight="1">
      <c r="A6" s="1"/>
    </row>
    <row r="7" spans="1:5" ht="20.25" customHeight="1">
      <c r="A7" s="56" t="s">
        <v>71</v>
      </c>
      <c r="B7" s="57" t="s">
        <v>34</v>
      </c>
      <c r="C7" s="56">
        <v>2020</v>
      </c>
      <c r="D7" s="56"/>
      <c r="E7" s="56"/>
    </row>
    <row r="8" spans="1:5" ht="81">
      <c r="A8" s="56"/>
      <c r="B8" s="57"/>
      <c r="C8" s="41" t="s">
        <v>33</v>
      </c>
      <c r="D8" s="41" t="s">
        <v>41</v>
      </c>
      <c r="E8" s="40" t="s">
        <v>15</v>
      </c>
    </row>
    <row r="9" spans="1:5">
      <c r="A9" s="7" t="s">
        <v>50</v>
      </c>
      <c r="B9" s="8" t="s">
        <v>35</v>
      </c>
      <c r="C9" s="9">
        <v>7</v>
      </c>
      <c r="D9" s="9">
        <v>7</v>
      </c>
      <c r="E9" s="9"/>
    </row>
    <row r="10" spans="1:5" ht="25.5">
      <c r="A10" s="42" t="s">
        <v>72</v>
      </c>
      <c r="B10" s="8" t="s">
        <v>36</v>
      </c>
      <c r="C10" s="43">
        <f>C11/C9</f>
        <v>540.14285714285711</v>
      </c>
      <c r="D10" s="43">
        <f>D11/D9</f>
        <v>130.28571428571428</v>
      </c>
      <c r="E10" s="9"/>
    </row>
    <row r="11" spans="1:5">
      <c r="A11" s="44" t="s">
        <v>51</v>
      </c>
      <c r="B11" s="8" t="s">
        <v>36</v>
      </c>
      <c r="C11" s="68">
        <v>3781</v>
      </c>
      <c r="D11" s="68">
        <v>912</v>
      </c>
      <c r="E11" s="9"/>
    </row>
    <row r="12" spans="1:5">
      <c r="A12" s="19" t="s">
        <v>42</v>
      </c>
      <c r="B12" s="11"/>
      <c r="C12" s="7"/>
      <c r="D12" s="7"/>
      <c r="E12" s="9"/>
    </row>
    <row r="13" spans="1:5">
      <c r="A13" s="44" t="s">
        <v>43</v>
      </c>
      <c r="B13" s="8" t="s">
        <v>36</v>
      </c>
      <c r="C13" s="68">
        <v>3298</v>
      </c>
      <c r="D13" s="68">
        <v>771</v>
      </c>
      <c r="E13" s="43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>
        <v>334.5</v>
      </c>
      <c r="D15" s="9">
        <v>77.7</v>
      </c>
      <c r="E15" s="9"/>
    </row>
    <row r="16" spans="1:5">
      <c r="A16" s="42" t="s">
        <v>45</v>
      </c>
      <c r="B16" s="13" t="s">
        <v>38</v>
      </c>
      <c r="C16" s="9">
        <v>2</v>
      </c>
      <c r="D16" s="9">
        <v>2</v>
      </c>
      <c r="E16" s="9"/>
    </row>
    <row r="17" spans="1:5" ht="21.95" customHeight="1">
      <c r="A17" s="12" t="s">
        <v>46</v>
      </c>
      <c r="B17" s="8" t="s">
        <v>37</v>
      </c>
      <c r="C17" s="9">
        <v>13938</v>
      </c>
      <c r="D17" s="9">
        <v>12957</v>
      </c>
      <c r="E17" s="9"/>
    </row>
    <row r="18" spans="1:5" ht="25.5">
      <c r="A18" s="17" t="s">
        <v>73</v>
      </c>
      <c r="B18" s="8" t="s">
        <v>36</v>
      </c>
      <c r="C18" s="9">
        <v>1560.8</v>
      </c>
      <c r="D18" s="9">
        <v>362.5</v>
      </c>
      <c r="E18" s="9"/>
    </row>
    <row r="19" spans="1:5">
      <c r="A19" s="12" t="s">
        <v>45</v>
      </c>
      <c r="B19" s="13" t="s">
        <v>38</v>
      </c>
      <c r="C19" s="9">
        <v>1.5</v>
      </c>
      <c r="D19" s="9">
        <v>1.5</v>
      </c>
      <c r="E19" s="9"/>
    </row>
    <row r="20" spans="1:5" ht="21.95" customHeight="1">
      <c r="A20" s="12" t="s">
        <v>46</v>
      </c>
      <c r="B20" s="8" t="s">
        <v>37</v>
      </c>
      <c r="C20" s="45">
        <v>86711</v>
      </c>
      <c r="D20" s="9">
        <v>80556</v>
      </c>
      <c r="E20" s="9"/>
    </row>
    <row r="21" spans="1:5" ht="25.5" customHeight="1">
      <c r="A21" s="17" t="s">
        <v>74</v>
      </c>
      <c r="B21" s="8" t="s">
        <v>36</v>
      </c>
      <c r="C21" s="9">
        <v>1402.7</v>
      </c>
      <c r="D21" s="9">
        <v>330.8</v>
      </c>
      <c r="E21" s="9"/>
    </row>
    <row r="22" spans="1:5">
      <c r="A22" s="12" t="s">
        <v>45</v>
      </c>
      <c r="B22" s="13" t="s">
        <v>38</v>
      </c>
      <c r="C22" s="9">
        <v>3.5</v>
      </c>
      <c r="D22" s="9">
        <v>3.5</v>
      </c>
      <c r="E22" s="9"/>
    </row>
    <row r="23" spans="1:5" ht="21.95" customHeight="1">
      <c r="A23" s="12" t="s">
        <v>46</v>
      </c>
      <c r="B23" s="8" t="s">
        <v>37</v>
      </c>
      <c r="C23" s="45">
        <v>33397</v>
      </c>
      <c r="D23" s="9">
        <v>31507</v>
      </c>
      <c r="E23" s="9"/>
    </row>
    <row r="24" spans="1:5" ht="40.5">
      <c r="A24" s="46" t="s">
        <v>54</v>
      </c>
      <c r="B24" s="8" t="s">
        <v>36</v>
      </c>
      <c r="C24" s="7">
        <v>325</v>
      </c>
      <c r="D24" s="7">
        <v>81</v>
      </c>
      <c r="E24" s="9"/>
    </row>
    <row r="25" spans="1:5">
      <c r="A25" s="26" t="s">
        <v>58</v>
      </c>
      <c r="B25" s="8" t="s">
        <v>36</v>
      </c>
      <c r="C25" s="7">
        <v>122</v>
      </c>
      <c r="D25" s="7">
        <v>32</v>
      </c>
      <c r="E25" s="9"/>
    </row>
    <row r="26" spans="1:5" ht="36.75">
      <c r="A26" s="14" t="s">
        <v>94</v>
      </c>
      <c r="B26" s="8" t="s">
        <v>36</v>
      </c>
      <c r="C26" s="7"/>
      <c r="D26" s="7"/>
      <c r="E26" s="9"/>
    </row>
    <row r="27" spans="1:5" ht="26.25" customHeight="1">
      <c r="A27" s="46" t="s">
        <v>95</v>
      </c>
      <c r="B27" s="8" t="s">
        <v>36</v>
      </c>
      <c r="C27" s="7"/>
      <c r="D27" s="7"/>
      <c r="E27" s="9"/>
    </row>
    <row r="28" spans="1:5" ht="36">
      <c r="A28" s="47" t="s">
        <v>96</v>
      </c>
      <c r="B28" s="8" t="s">
        <v>36</v>
      </c>
      <c r="C28" s="7">
        <v>11</v>
      </c>
      <c r="D28" s="7">
        <v>3</v>
      </c>
      <c r="E28" s="43"/>
    </row>
    <row r="29" spans="1:5" ht="36.75">
      <c r="A29" s="14" t="s">
        <v>97</v>
      </c>
      <c r="B29" s="8" t="s">
        <v>36</v>
      </c>
      <c r="C29" s="7"/>
      <c r="D29" s="7"/>
      <c r="E29" s="9"/>
    </row>
    <row r="30" spans="1:5" ht="37.5" customHeight="1">
      <c r="A30" s="14" t="s">
        <v>98</v>
      </c>
      <c r="B30" s="8" t="s">
        <v>36</v>
      </c>
      <c r="C30" s="7">
        <v>25</v>
      </c>
      <c r="D30" s="7">
        <v>25</v>
      </c>
      <c r="E30" s="43"/>
    </row>
    <row r="31" spans="1:5">
      <c r="A31" s="48"/>
      <c r="B31" s="49"/>
      <c r="C31" s="50"/>
      <c r="D31" s="50"/>
      <c r="E31" s="50"/>
    </row>
    <row r="32" spans="1:5" ht="38.25" customHeight="1">
      <c r="A32" s="48"/>
      <c r="B32" s="49"/>
      <c r="C32" s="50"/>
      <c r="D32" s="50"/>
      <c r="E32" s="50"/>
    </row>
  </sheetData>
  <mergeCells count="6">
    <mergeCell ref="A1:E1"/>
    <mergeCell ref="A4:E4"/>
    <mergeCell ref="A7:A8"/>
    <mergeCell ref="B7:B8"/>
    <mergeCell ref="C7:E7"/>
    <mergeCell ref="A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opLeftCell="A19" workbookViewId="0">
      <selection activeCell="A28" sqref="A28:B2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93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76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 ht="19.5" customHeight="1">
      <c r="A5" s="15" t="s">
        <v>57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 ht="16.5" customHeight="1">
      <c r="A10" s="19" t="s">
        <v>52</v>
      </c>
      <c r="B10" s="8" t="s">
        <v>36</v>
      </c>
      <c r="C10" s="29"/>
      <c r="D10" s="30"/>
      <c r="E10" s="17"/>
    </row>
    <row r="11" spans="1:5" ht="21.75" customHeight="1">
      <c r="A11" s="25" t="s">
        <v>51</v>
      </c>
      <c r="B11" s="8" t="s">
        <v>36</v>
      </c>
      <c r="C11" s="31"/>
      <c r="D11" s="31"/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/>
      <c r="D13" s="31"/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7.25" customHeight="1">
      <c r="A16" s="19" t="s">
        <v>45</v>
      </c>
      <c r="B16" s="13" t="s">
        <v>38</v>
      </c>
      <c r="C16" s="29"/>
      <c r="D16" s="29"/>
      <c r="E16" s="17"/>
    </row>
    <row r="17" spans="1:5" ht="18.7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5.75" customHeight="1">
      <c r="A19" s="10" t="s">
        <v>45</v>
      </c>
      <c r="B19" s="13" t="s">
        <v>38</v>
      </c>
      <c r="C19" s="29"/>
      <c r="D19" s="29"/>
      <c r="E19" s="17"/>
    </row>
    <row r="20" spans="1:5">
      <c r="A20" s="10" t="s">
        <v>46</v>
      </c>
      <c r="B20" s="8" t="s">
        <v>37</v>
      </c>
      <c r="C20" s="33"/>
      <c r="D20" s="29"/>
      <c r="E20" s="17"/>
    </row>
    <row r="21" spans="1:5" ht="33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 ht="18" customHeight="1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8" customHeight="1">
      <c r="A25" s="10" t="s">
        <v>45</v>
      </c>
      <c r="B25" s="13" t="s">
        <v>38</v>
      </c>
      <c r="C25" s="29"/>
      <c r="D25" s="29"/>
      <c r="E25" s="17"/>
    </row>
    <row r="26" spans="1:5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31"/>
      <c r="E27" s="17"/>
    </row>
    <row r="28" spans="1:5" ht="22.5" customHeight="1">
      <c r="A28" s="26" t="s">
        <v>58</v>
      </c>
      <c r="B28" s="8" t="s">
        <v>36</v>
      </c>
      <c r="C28" s="31"/>
      <c r="D28" s="31"/>
      <c r="E28" s="17"/>
    </row>
    <row r="29" spans="1:5" ht="24" customHeight="1">
      <c r="A29" s="26" t="s">
        <v>59</v>
      </c>
      <c r="B29" s="8" t="s">
        <v>36</v>
      </c>
      <c r="C29" s="31"/>
      <c r="D29" s="31"/>
      <c r="E29" s="17"/>
    </row>
    <row r="30" spans="1:5" ht="21.7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/>
      <c r="D31" s="31"/>
      <c r="E31" s="17"/>
    </row>
    <row r="32" spans="1:5" ht="36" customHeight="1">
      <c r="A32" s="14" t="s">
        <v>65</v>
      </c>
      <c r="B32" s="8" t="s">
        <v>36</v>
      </c>
      <c r="C32" s="31"/>
      <c r="D32" s="31"/>
      <c r="E32" s="17"/>
    </row>
    <row r="33" spans="1:5" ht="24.75" customHeight="1">
      <c r="A33" s="27" t="s">
        <v>61</v>
      </c>
      <c r="B33" s="8" t="s">
        <v>36</v>
      </c>
      <c r="C33" s="31"/>
      <c r="D33" s="31"/>
      <c r="E33" s="17"/>
    </row>
    <row r="34" spans="1:5" ht="36.75">
      <c r="A34" s="28" t="s">
        <v>62</v>
      </c>
      <c r="B34" s="8" t="s">
        <v>36</v>
      </c>
      <c r="C34" s="31"/>
      <c r="D34" s="31"/>
      <c r="E34" s="17"/>
    </row>
    <row r="35" spans="1:5" ht="21" customHeight="1">
      <c r="A35" s="26" t="s">
        <v>63</v>
      </c>
      <c r="B35" s="8" t="s">
        <v>36</v>
      </c>
      <c r="C35" s="31"/>
      <c r="D35" s="32"/>
      <c r="E35" s="17"/>
    </row>
    <row r="36" spans="1:5" ht="33.75" customHeight="1">
      <c r="A36" s="14" t="s">
        <v>66</v>
      </c>
      <c r="B36" s="8" t="s">
        <v>36</v>
      </c>
      <c r="C36" s="31"/>
      <c r="D36" s="32"/>
      <c r="E36" s="17"/>
    </row>
    <row r="37" spans="1:5" ht="34.5" customHeight="1">
      <c r="A37" s="14" t="s">
        <v>67</v>
      </c>
      <c r="B37" s="8" t="s">
        <v>36</v>
      </c>
      <c r="C37" s="31"/>
      <c r="D37" s="31"/>
      <c r="E37" s="17"/>
    </row>
    <row r="38" spans="1:5" ht="36.75">
      <c r="A38" s="14" t="s">
        <v>68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A7" sqref="A7:A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92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76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 ht="15" customHeight="1">
      <c r="A5" s="15" t="s">
        <v>56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17"/>
      <c r="E9" s="17"/>
    </row>
    <row r="10" spans="1:5">
      <c r="A10" s="19" t="s">
        <v>52</v>
      </c>
      <c r="B10" s="8" t="s">
        <v>36</v>
      </c>
      <c r="C10" s="29"/>
      <c r="D10" s="18"/>
      <c r="E10" s="17"/>
    </row>
    <row r="11" spans="1:5" ht="21.75" customHeight="1">
      <c r="A11" s="25" t="s">
        <v>51</v>
      </c>
      <c r="B11" s="8" t="s">
        <v>36</v>
      </c>
      <c r="C11" s="31"/>
      <c r="D11" s="21"/>
      <c r="E11" s="17"/>
    </row>
    <row r="12" spans="1:5" ht="15" customHeight="1">
      <c r="A12" s="19" t="s">
        <v>42</v>
      </c>
      <c r="B12" s="11"/>
      <c r="C12" s="32"/>
      <c r="D12" s="20"/>
      <c r="E12" s="17"/>
    </row>
    <row r="13" spans="1:5">
      <c r="A13" s="25" t="s">
        <v>43</v>
      </c>
      <c r="B13" s="8" t="s">
        <v>36</v>
      </c>
      <c r="C13" s="31"/>
      <c r="D13" s="21"/>
      <c r="E13" s="17"/>
    </row>
    <row r="14" spans="1:5" ht="17.25" customHeight="1">
      <c r="A14" s="10" t="s">
        <v>44</v>
      </c>
      <c r="B14" s="11"/>
      <c r="C14" s="29"/>
      <c r="D14" s="17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6.5" customHeight="1">
      <c r="A16" s="19" t="s">
        <v>45</v>
      </c>
      <c r="B16" s="13" t="s">
        <v>38</v>
      </c>
      <c r="C16" s="29"/>
      <c r="D16" s="29"/>
      <c r="E16" s="17"/>
    </row>
    <row r="17" spans="1:5" ht="16.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6.5" customHeight="1">
      <c r="A19" s="10" t="s">
        <v>45</v>
      </c>
      <c r="B19" s="13" t="s">
        <v>38</v>
      </c>
      <c r="C19" s="29"/>
      <c r="D19" s="29"/>
      <c r="E19" s="17"/>
    </row>
    <row r="20" spans="1:5" ht="17.25" customHeight="1">
      <c r="A20" s="10" t="s">
        <v>46</v>
      </c>
      <c r="B20" s="8" t="s">
        <v>37</v>
      </c>
      <c r="C20" s="33"/>
      <c r="D20" s="29"/>
      <c r="E20" s="17"/>
    </row>
    <row r="21" spans="1:5" ht="36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6.5" customHeight="1">
      <c r="A25" s="10" t="s">
        <v>45</v>
      </c>
      <c r="B25" s="13" t="s">
        <v>38</v>
      </c>
      <c r="C25" s="29"/>
      <c r="D25" s="29"/>
      <c r="E25" s="17"/>
    </row>
    <row r="26" spans="1:5" ht="17.25" customHeight="1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21"/>
      <c r="E27" s="17"/>
    </row>
    <row r="28" spans="1:5" ht="24" customHeight="1">
      <c r="A28" s="26" t="s">
        <v>58</v>
      </c>
      <c r="B28" s="8" t="s">
        <v>36</v>
      </c>
      <c r="C28" s="31"/>
      <c r="D28" s="21"/>
      <c r="E28" s="17"/>
    </row>
    <row r="29" spans="1:5" ht="25.5" customHeight="1">
      <c r="A29" s="26" t="s">
        <v>59</v>
      </c>
      <c r="B29" s="8" t="s">
        <v>36</v>
      </c>
      <c r="C29" s="31"/>
      <c r="D29" s="21"/>
      <c r="E29" s="17"/>
    </row>
    <row r="30" spans="1:5" ht="21.75" customHeight="1">
      <c r="A30" s="26" t="s">
        <v>60</v>
      </c>
      <c r="B30" s="8" t="s">
        <v>36</v>
      </c>
      <c r="C30" s="31"/>
      <c r="D30" s="20"/>
      <c r="E30" s="17"/>
    </row>
    <row r="31" spans="1:5" ht="33.75" customHeight="1">
      <c r="A31" s="14" t="s">
        <v>64</v>
      </c>
      <c r="B31" s="8" t="s">
        <v>36</v>
      </c>
      <c r="C31" s="31"/>
      <c r="D31" s="21"/>
      <c r="E31" s="17"/>
    </row>
    <row r="32" spans="1:5" ht="36" customHeight="1">
      <c r="A32" s="14" t="s">
        <v>65</v>
      </c>
      <c r="B32" s="8" t="s">
        <v>36</v>
      </c>
      <c r="C32" s="31"/>
      <c r="D32" s="21"/>
      <c r="E32" s="17"/>
    </row>
    <row r="33" spans="1:5" ht="24" customHeight="1">
      <c r="A33" s="27" t="s">
        <v>61</v>
      </c>
      <c r="B33" s="8" t="s">
        <v>36</v>
      </c>
      <c r="C33" s="31"/>
      <c r="D33" s="21"/>
      <c r="E33" s="17"/>
    </row>
    <row r="34" spans="1:5" ht="36.75">
      <c r="A34" s="28" t="s">
        <v>62</v>
      </c>
      <c r="B34" s="8" t="s">
        <v>36</v>
      </c>
      <c r="C34" s="31"/>
      <c r="D34" s="21"/>
      <c r="E34" s="17"/>
    </row>
    <row r="35" spans="1:5" ht="21" customHeight="1">
      <c r="A35" s="26" t="s">
        <v>63</v>
      </c>
      <c r="B35" s="8" t="s">
        <v>36</v>
      </c>
      <c r="C35" s="31"/>
      <c r="D35" s="20"/>
      <c r="E35" s="17"/>
    </row>
    <row r="36" spans="1:5" ht="33.75" customHeight="1">
      <c r="A36" s="14" t="s">
        <v>66</v>
      </c>
      <c r="B36" s="8" t="s">
        <v>36</v>
      </c>
      <c r="C36" s="31"/>
      <c r="D36" s="20"/>
      <c r="E36" s="17"/>
    </row>
    <row r="37" spans="1:5" ht="34.5" customHeight="1">
      <c r="A37" s="14" t="s">
        <v>67</v>
      </c>
      <c r="B37" s="8" t="s">
        <v>36</v>
      </c>
      <c r="C37" s="31"/>
      <c r="D37" s="21"/>
      <c r="E37" s="17"/>
    </row>
    <row r="38" spans="1:5" ht="36.75">
      <c r="A38" s="14" t="s">
        <v>68</v>
      </c>
      <c r="B38" s="8" t="s">
        <v>36</v>
      </c>
      <c r="C38" s="31"/>
      <c r="D38" s="20"/>
      <c r="E38" s="17"/>
    </row>
    <row r="39" spans="1:5" ht="38.25" customHeight="1">
      <c r="C39" s="36"/>
      <c r="D39" s="38"/>
    </row>
    <row r="40" spans="1:5">
      <c r="C40" s="36"/>
      <c r="D40" s="3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0"/>
  <sheetViews>
    <sheetView tabSelected="1" topLeftCell="A38" workbookViewId="0">
      <selection activeCell="D21" sqref="D21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90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76</v>
      </c>
      <c r="B3" s="54"/>
      <c r="C3" s="54"/>
      <c r="D3" s="54"/>
      <c r="E3" s="54"/>
    </row>
    <row r="4" spans="1:5" ht="17.25" customHeight="1">
      <c r="A4" s="55" t="s">
        <v>39</v>
      </c>
      <c r="B4" s="55"/>
      <c r="C4" s="55"/>
      <c r="D4" s="55"/>
      <c r="E4" s="55"/>
    </row>
    <row r="5" spans="1:5" ht="17.25" customHeight="1">
      <c r="A5" s="15" t="s">
        <v>55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5.5" customHeight="1">
      <c r="A8" s="58"/>
      <c r="B8" s="59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61">
        <v>28</v>
      </c>
      <c r="D9" s="29">
        <v>28</v>
      </c>
      <c r="E9" s="17"/>
    </row>
    <row r="10" spans="1:5">
      <c r="A10" s="19" t="s">
        <v>78</v>
      </c>
      <c r="B10" s="8" t="s">
        <v>36</v>
      </c>
      <c r="C10" s="62">
        <f>C11/C9</f>
        <v>1774.4285714285713</v>
      </c>
      <c r="D10" s="62">
        <f>D11/D9</f>
        <v>521.03571428571433</v>
      </c>
      <c r="E10" s="17"/>
    </row>
    <row r="11" spans="1:5" ht="21.75" customHeight="1">
      <c r="A11" s="25" t="s">
        <v>51</v>
      </c>
      <c r="B11" s="8" t="s">
        <v>36</v>
      </c>
      <c r="C11" s="63">
        <v>49684</v>
      </c>
      <c r="D11" s="64">
        <f>D13+D27+D31+D32+D33+D34+D35+D37+D38</f>
        <v>14589</v>
      </c>
      <c r="E11" s="17"/>
    </row>
    <row r="12" spans="1:5" ht="15" customHeight="1">
      <c r="A12" s="19" t="s">
        <v>42</v>
      </c>
      <c r="B12" s="11"/>
      <c r="C12" s="65"/>
      <c r="D12" s="66"/>
      <c r="E12" s="17"/>
    </row>
    <row r="13" spans="1:5">
      <c r="A13" s="25" t="s">
        <v>43</v>
      </c>
      <c r="B13" s="8" t="s">
        <v>36</v>
      </c>
      <c r="C13" s="63">
        <v>39065</v>
      </c>
      <c r="D13" s="64">
        <v>11719</v>
      </c>
      <c r="E13" s="17"/>
    </row>
    <row r="14" spans="1:5" ht="17.25" customHeight="1">
      <c r="A14" s="10" t="s">
        <v>44</v>
      </c>
      <c r="B14" s="11"/>
      <c r="C14" s="61"/>
      <c r="D14" s="29"/>
      <c r="E14" s="17"/>
    </row>
    <row r="15" spans="1:5">
      <c r="A15" s="25" t="s">
        <v>47</v>
      </c>
      <c r="B15" s="8" t="s">
        <v>36</v>
      </c>
      <c r="C15" s="62">
        <v>3957</v>
      </c>
      <c r="D15" s="29">
        <v>1187</v>
      </c>
      <c r="E15" s="17"/>
    </row>
    <row r="16" spans="1:5" ht="16.5" customHeight="1">
      <c r="A16" s="19" t="s">
        <v>45</v>
      </c>
      <c r="B16" s="13" t="s">
        <v>38</v>
      </c>
      <c r="C16" s="61">
        <v>6.83</v>
      </c>
      <c r="D16" s="29">
        <v>6.83</v>
      </c>
      <c r="E16" s="17"/>
    </row>
    <row r="17" spans="1:5" ht="18" customHeight="1">
      <c r="A17" s="10" t="s">
        <v>46</v>
      </c>
      <c r="B17" s="8" t="s">
        <v>37</v>
      </c>
      <c r="C17" s="67">
        <v>48279</v>
      </c>
      <c r="D17" s="29">
        <v>57930</v>
      </c>
      <c r="E17" s="17"/>
    </row>
    <row r="18" spans="1:5" ht="18" customHeight="1">
      <c r="A18" s="25" t="s">
        <v>79</v>
      </c>
      <c r="B18" s="8" t="s">
        <v>36</v>
      </c>
      <c r="C18" s="62">
        <v>25573</v>
      </c>
      <c r="D18" s="30">
        <v>7571</v>
      </c>
      <c r="E18" s="17"/>
    </row>
    <row r="19" spans="1:5" ht="15.75" customHeight="1">
      <c r="A19" s="10" t="s">
        <v>45</v>
      </c>
      <c r="B19" s="13" t="s">
        <v>38</v>
      </c>
      <c r="C19" s="61">
        <v>12</v>
      </c>
      <c r="D19" s="29">
        <v>12</v>
      </c>
      <c r="E19" s="17"/>
    </row>
    <row r="20" spans="1:5" ht="17.25" customHeight="1">
      <c r="A20" s="10" t="s">
        <v>46</v>
      </c>
      <c r="B20" s="8" t="s">
        <v>37</v>
      </c>
      <c r="C20" s="67">
        <v>177590</v>
      </c>
      <c r="D20" s="29">
        <v>210305</v>
      </c>
      <c r="E20" s="17"/>
    </row>
    <row r="21" spans="1:5" ht="36.75" customHeight="1">
      <c r="A21" s="16" t="s">
        <v>80</v>
      </c>
      <c r="B21" s="8" t="s">
        <v>36</v>
      </c>
      <c r="C21" s="61">
        <v>2082</v>
      </c>
      <c r="D21" s="29">
        <v>625</v>
      </c>
      <c r="E21" s="17"/>
    </row>
    <row r="22" spans="1:5" ht="17.25" customHeight="1">
      <c r="A22" s="10" t="s">
        <v>45</v>
      </c>
      <c r="B22" s="13" t="s">
        <v>38</v>
      </c>
      <c r="C22" s="61">
        <v>2</v>
      </c>
      <c r="D22" s="29">
        <v>2</v>
      </c>
      <c r="E22" s="17"/>
    </row>
    <row r="23" spans="1:5">
      <c r="A23" s="10" t="s">
        <v>46</v>
      </c>
      <c r="B23" s="8" t="s">
        <v>37</v>
      </c>
      <c r="C23" s="61">
        <v>86750</v>
      </c>
      <c r="D23" s="29">
        <v>104166</v>
      </c>
      <c r="E23" s="17"/>
    </row>
    <row r="24" spans="1:5" ht="21" customHeight="1">
      <c r="A24" s="25" t="s">
        <v>49</v>
      </c>
      <c r="B24" s="8" t="s">
        <v>36</v>
      </c>
      <c r="C24" s="62">
        <v>7453</v>
      </c>
      <c r="D24" s="29">
        <v>2336</v>
      </c>
      <c r="E24" s="17"/>
    </row>
    <row r="25" spans="1:5" ht="15.75" customHeight="1">
      <c r="A25" s="10" t="s">
        <v>45</v>
      </c>
      <c r="B25" s="13" t="s">
        <v>38</v>
      </c>
      <c r="C25" s="61">
        <v>10</v>
      </c>
      <c r="D25" s="29">
        <v>10</v>
      </c>
      <c r="E25" s="17"/>
    </row>
    <row r="26" spans="1:5" ht="18" customHeight="1">
      <c r="A26" s="10" t="s">
        <v>46</v>
      </c>
      <c r="B26" s="8" t="s">
        <v>37</v>
      </c>
      <c r="C26" s="67">
        <v>62108</v>
      </c>
      <c r="D26" s="29">
        <v>77866</v>
      </c>
      <c r="E26" s="17"/>
    </row>
    <row r="27" spans="1:5" ht="36" customHeight="1">
      <c r="A27" s="26" t="s">
        <v>54</v>
      </c>
      <c r="B27" s="8" t="s">
        <v>36</v>
      </c>
      <c r="C27" s="63">
        <v>3904</v>
      </c>
      <c r="D27" s="64">
        <v>1131</v>
      </c>
      <c r="E27" s="17"/>
    </row>
    <row r="28" spans="1:5" ht="25.5" customHeight="1">
      <c r="A28" s="26" t="s">
        <v>81</v>
      </c>
      <c r="B28" s="8" t="s">
        <v>36</v>
      </c>
      <c r="C28" s="63"/>
      <c r="D28" s="64"/>
      <c r="E28" s="17"/>
    </row>
    <row r="29" spans="1:5" ht="26.25" customHeight="1">
      <c r="A29" s="26" t="s">
        <v>82</v>
      </c>
      <c r="B29" s="8" t="s">
        <v>36</v>
      </c>
      <c r="C29" s="63"/>
      <c r="D29" s="64"/>
      <c r="E29" s="17"/>
    </row>
    <row r="30" spans="1:5" ht="21.75" customHeight="1">
      <c r="A30" s="26" t="s">
        <v>60</v>
      </c>
      <c r="B30" s="8" t="s">
        <v>36</v>
      </c>
      <c r="C30" s="63">
        <v>2030</v>
      </c>
      <c r="D30" s="66"/>
      <c r="E30" s="17"/>
    </row>
    <row r="31" spans="1:5" ht="33.75" customHeight="1">
      <c r="A31" s="14" t="s">
        <v>83</v>
      </c>
      <c r="B31" s="8" t="s">
        <v>36</v>
      </c>
      <c r="C31" s="63">
        <v>811</v>
      </c>
      <c r="D31" s="64">
        <v>194</v>
      </c>
      <c r="E31" s="17"/>
    </row>
    <row r="32" spans="1:5" ht="36" customHeight="1">
      <c r="A32" s="14" t="s">
        <v>84</v>
      </c>
      <c r="B32" s="8" t="s">
        <v>36</v>
      </c>
      <c r="C32" s="63">
        <v>574</v>
      </c>
      <c r="D32" s="64">
        <v>171</v>
      </c>
      <c r="E32" s="17"/>
    </row>
    <row r="33" spans="1:5" ht="37.5" customHeight="1">
      <c r="A33" s="27" t="s">
        <v>85</v>
      </c>
      <c r="B33" s="8" t="s">
        <v>36</v>
      </c>
      <c r="C33" s="63">
        <v>796</v>
      </c>
      <c r="D33" s="64">
        <v>229</v>
      </c>
      <c r="E33" s="17"/>
    </row>
    <row r="34" spans="1:5" ht="36.75">
      <c r="A34" s="28" t="s">
        <v>62</v>
      </c>
      <c r="B34" s="8" t="s">
        <v>36</v>
      </c>
      <c r="C34" s="63">
        <v>1035</v>
      </c>
      <c r="D34" s="64">
        <v>312</v>
      </c>
      <c r="E34" s="17"/>
    </row>
    <row r="35" spans="1:5" ht="21" customHeight="1">
      <c r="A35" s="26" t="s">
        <v>86</v>
      </c>
      <c r="B35" s="8" t="s">
        <v>36</v>
      </c>
      <c r="C35" s="63">
        <v>404</v>
      </c>
      <c r="D35" s="66">
        <v>404</v>
      </c>
      <c r="E35" s="17"/>
    </row>
    <row r="36" spans="1:5" ht="33.75" customHeight="1">
      <c r="A36" s="14" t="s">
        <v>87</v>
      </c>
      <c r="B36" s="8" t="s">
        <v>36</v>
      </c>
      <c r="C36" s="63"/>
      <c r="D36" s="66"/>
      <c r="E36" s="17"/>
    </row>
    <row r="37" spans="1:5" ht="36.75" customHeight="1">
      <c r="A37" s="14" t="s">
        <v>88</v>
      </c>
      <c r="B37" s="8" t="s">
        <v>36</v>
      </c>
      <c r="C37" s="63">
        <v>356</v>
      </c>
      <c r="D37" s="64">
        <v>72</v>
      </c>
      <c r="E37" s="17"/>
    </row>
    <row r="38" spans="1:5" ht="40.5">
      <c r="A38" s="14" t="s">
        <v>89</v>
      </c>
      <c r="B38" s="8" t="s">
        <v>36</v>
      </c>
      <c r="C38" s="63">
        <v>709</v>
      </c>
      <c r="D38" s="66">
        <v>357</v>
      </c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topLeftCell="A4" workbookViewId="0">
      <selection activeCell="C11" sqref="C11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3" t="s">
        <v>91</v>
      </c>
      <c r="B1" s="53"/>
      <c r="C1" s="53"/>
      <c r="D1" s="53"/>
      <c r="E1" s="53"/>
    </row>
    <row r="2" spans="1:5" ht="12" customHeight="1">
      <c r="A2" s="1"/>
    </row>
    <row r="3" spans="1:5">
      <c r="A3" s="54" t="s">
        <v>76</v>
      </c>
      <c r="B3" s="54"/>
      <c r="C3" s="54"/>
      <c r="D3" s="54"/>
      <c r="E3" s="54"/>
    </row>
    <row r="4" spans="1:5">
      <c r="A4" s="55" t="s">
        <v>39</v>
      </c>
      <c r="B4" s="55"/>
      <c r="C4" s="55"/>
      <c r="D4" s="55"/>
      <c r="E4" s="55"/>
    </row>
    <row r="5" spans="1:5" ht="15" customHeight="1">
      <c r="A5" s="15" t="s">
        <v>53</v>
      </c>
    </row>
    <row r="6" spans="1:5" ht="12.75" customHeight="1">
      <c r="A6" s="1"/>
    </row>
    <row r="7" spans="1:5">
      <c r="A7" s="58" t="s">
        <v>40</v>
      </c>
      <c r="B7" s="59" t="s">
        <v>34</v>
      </c>
      <c r="C7" s="58">
        <v>2020</v>
      </c>
      <c r="D7" s="58"/>
      <c r="E7" s="58"/>
    </row>
    <row r="8" spans="1:5" ht="59.25" customHeight="1">
      <c r="A8" s="58"/>
      <c r="B8" s="59"/>
      <c r="C8" s="35" t="s">
        <v>33</v>
      </c>
      <c r="D8" s="35" t="s">
        <v>41</v>
      </c>
      <c r="E8" s="34" t="s">
        <v>15</v>
      </c>
    </row>
    <row r="9" spans="1:5">
      <c r="A9" s="24" t="s">
        <v>50</v>
      </c>
      <c r="B9" s="8" t="s">
        <v>35</v>
      </c>
      <c r="C9" s="29">
        <v>28</v>
      </c>
      <c r="D9" s="29">
        <v>28</v>
      </c>
      <c r="E9" s="17"/>
    </row>
    <row r="10" spans="1:5">
      <c r="A10" s="19" t="s">
        <v>78</v>
      </c>
      <c r="B10" s="8" t="s">
        <v>36</v>
      </c>
      <c r="C10" s="30">
        <f>C11/C9</f>
        <v>1774.4285714285713</v>
      </c>
      <c r="D10" s="30">
        <f>D11/D9</f>
        <v>418.64285714285717</v>
      </c>
      <c r="E10" s="17"/>
    </row>
    <row r="11" spans="1:5" ht="25.5" customHeight="1">
      <c r="A11" s="25" t="s">
        <v>51</v>
      </c>
      <c r="B11" s="8" t="s">
        <v>36</v>
      </c>
      <c r="C11" s="64">
        <v>49684</v>
      </c>
      <c r="D11" s="64">
        <v>11722</v>
      </c>
      <c r="E11" s="17"/>
    </row>
    <row r="12" spans="1:5" ht="15" customHeight="1">
      <c r="A12" s="19" t="s">
        <v>42</v>
      </c>
      <c r="B12" s="11"/>
      <c r="C12" s="66"/>
      <c r="D12" s="66"/>
      <c r="E12" s="17"/>
    </row>
    <row r="13" spans="1:5">
      <c r="A13" s="25" t="s">
        <v>43</v>
      </c>
      <c r="B13" s="8" t="s">
        <v>36</v>
      </c>
      <c r="C13" s="64">
        <v>39065</v>
      </c>
      <c r="D13" s="64">
        <v>9289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3957</v>
      </c>
      <c r="D15" s="29">
        <v>989</v>
      </c>
      <c r="E15" s="17"/>
    </row>
    <row r="16" spans="1:5" ht="16.5" customHeight="1">
      <c r="A16" s="19" t="s">
        <v>45</v>
      </c>
      <c r="B16" s="13" t="s">
        <v>38</v>
      </c>
      <c r="C16" s="29">
        <v>6.83</v>
      </c>
      <c r="D16" s="29">
        <v>6.83</v>
      </c>
      <c r="E16" s="17"/>
    </row>
    <row r="17" spans="1:5" ht="17.25" customHeight="1">
      <c r="A17" s="10" t="s">
        <v>46</v>
      </c>
      <c r="B17" s="8" t="s">
        <v>37</v>
      </c>
      <c r="C17" s="33">
        <v>48279</v>
      </c>
      <c r="D17" s="29">
        <v>48267</v>
      </c>
      <c r="E17" s="17"/>
    </row>
    <row r="18" spans="1:5" ht="21.95" customHeight="1">
      <c r="A18" s="25" t="s">
        <v>79</v>
      </c>
      <c r="B18" s="8" t="s">
        <v>36</v>
      </c>
      <c r="C18" s="30">
        <v>25573</v>
      </c>
      <c r="D18" s="30">
        <v>5917</v>
      </c>
      <c r="E18" s="17"/>
    </row>
    <row r="19" spans="1:5" ht="15.75" customHeight="1">
      <c r="A19" s="10" t="s">
        <v>45</v>
      </c>
      <c r="B19" s="13" t="s">
        <v>38</v>
      </c>
      <c r="C19" s="29">
        <v>12</v>
      </c>
      <c r="D19" s="29">
        <v>12</v>
      </c>
      <c r="E19" s="17"/>
    </row>
    <row r="20" spans="1:5" ht="17.25" customHeight="1">
      <c r="A20" s="10" t="s">
        <v>46</v>
      </c>
      <c r="B20" s="8" t="s">
        <v>37</v>
      </c>
      <c r="C20" s="33">
        <v>177590</v>
      </c>
      <c r="D20" s="29">
        <v>164361</v>
      </c>
      <c r="E20" s="17"/>
    </row>
    <row r="21" spans="1:5" ht="40.5" customHeight="1">
      <c r="A21" s="16" t="s">
        <v>80</v>
      </c>
      <c r="B21" s="8" t="s">
        <v>36</v>
      </c>
      <c r="C21" s="29">
        <v>2082</v>
      </c>
      <c r="D21" s="29">
        <v>520</v>
      </c>
      <c r="E21" s="17"/>
    </row>
    <row r="22" spans="1:5">
      <c r="A22" s="10" t="s">
        <v>45</v>
      </c>
      <c r="B22" s="13" t="s">
        <v>38</v>
      </c>
      <c r="C22" s="29">
        <v>2</v>
      </c>
      <c r="D22" s="29">
        <v>2</v>
      </c>
      <c r="E22" s="17"/>
    </row>
    <row r="23" spans="1:5">
      <c r="A23" s="10" t="s">
        <v>46</v>
      </c>
      <c r="B23" s="8" t="s">
        <v>37</v>
      </c>
      <c r="C23" s="29">
        <v>86750</v>
      </c>
      <c r="D23" s="29">
        <v>86666</v>
      </c>
      <c r="E23" s="17"/>
    </row>
    <row r="24" spans="1:5" ht="21.95" customHeight="1">
      <c r="A24" s="25" t="s">
        <v>49</v>
      </c>
      <c r="B24" s="8" t="s">
        <v>36</v>
      </c>
      <c r="C24" s="30">
        <v>7453</v>
      </c>
      <c r="D24" s="29">
        <v>1863</v>
      </c>
      <c r="E24" s="17"/>
    </row>
    <row r="25" spans="1:5" ht="17.25" customHeight="1">
      <c r="A25" s="10" t="s">
        <v>45</v>
      </c>
      <c r="B25" s="13" t="s">
        <v>38</v>
      </c>
      <c r="C25" s="29">
        <v>10</v>
      </c>
      <c r="D25" s="29">
        <v>10</v>
      </c>
      <c r="E25" s="17"/>
    </row>
    <row r="26" spans="1:5" ht="15.75" customHeight="1">
      <c r="A26" s="10" t="s">
        <v>46</v>
      </c>
      <c r="B26" s="8" t="s">
        <v>37</v>
      </c>
      <c r="C26" s="33">
        <v>62108</v>
      </c>
      <c r="D26" s="29">
        <v>62100</v>
      </c>
      <c r="E26" s="17"/>
    </row>
    <row r="27" spans="1:5" ht="42.75" customHeight="1">
      <c r="A27" s="26" t="s">
        <v>54</v>
      </c>
      <c r="B27" s="8" t="s">
        <v>36</v>
      </c>
      <c r="C27" s="64">
        <v>3904</v>
      </c>
      <c r="D27" s="64">
        <v>978</v>
      </c>
      <c r="E27" s="17"/>
    </row>
    <row r="28" spans="1:5" ht="19.5" customHeight="1">
      <c r="A28" s="26" t="s">
        <v>81</v>
      </c>
      <c r="B28" s="8" t="s">
        <v>36</v>
      </c>
      <c r="C28" s="64"/>
      <c r="D28" s="64"/>
      <c r="E28" s="17"/>
    </row>
    <row r="29" spans="1:5" ht="20.25" customHeight="1">
      <c r="A29" s="26" t="s">
        <v>82</v>
      </c>
      <c r="B29" s="8" t="s">
        <v>36</v>
      </c>
      <c r="C29" s="64"/>
      <c r="D29" s="64"/>
      <c r="E29" s="17"/>
    </row>
    <row r="30" spans="1:5" ht="23.25" customHeight="1">
      <c r="A30" s="26" t="s">
        <v>60</v>
      </c>
      <c r="B30" s="8" t="s">
        <v>36</v>
      </c>
      <c r="C30" s="64">
        <v>2030</v>
      </c>
      <c r="D30" s="66">
        <v>0</v>
      </c>
      <c r="E30" s="17"/>
    </row>
    <row r="31" spans="1:5" ht="33.75" customHeight="1">
      <c r="A31" s="14" t="s">
        <v>83</v>
      </c>
      <c r="B31" s="8" t="s">
        <v>36</v>
      </c>
      <c r="C31" s="64">
        <v>811</v>
      </c>
      <c r="D31" s="64">
        <v>283</v>
      </c>
      <c r="E31" s="17"/>
    </row>
    <row r="32" spans="1:5" ht="36" customHeight="1">
      <c r="A32" s="14" t="s">
        <v>84</v>
      </c>
      <c r="B32" s="8" t="s">
        <v>36</v>
      </c>
      <c r="C32" s="64">
        <v>574</v>
      </c>
      <c r="D32" s="64">
        <v>172</v>
      </c>
      <c r="E32" s="17"/>
    </row>
    <row r="33" spans="1:5" ht="35.25" customHeight="1">
      <c r="A33" s="27" t="s">
        <v>85</v>
      </c>
      <c r="B33" s="8" t="s">
        <v>36</v>
      </c>
      <c r="C33" s="64">
        <v>796</v>
      </c>
      <c r="D33" s="64">
        <v>300</v>
      </c>
      <c r="E33" s="17"/>
    </row>
    <row r="34" spans="1:5" ht="36.75">
      <c r="A34" s="28" t="s">
        <v>62</v>
      </c>
      <c r="B34" s="8" t="s">
        <v>36</v>
      </c>
      <c r="C34" s="64">
        <v>1035</v>
      </c>
      <c r="D34" s="64">
        <v>259</v>
      </c>
      <c r="E34" s="17"/>
    </row>
    <row r="35" spans="1:5" ht="21" customHeight="1">
      <c r="A35" s="26" t="s">
        <v>86</v>
      </c>
      <c r="B35" s="8" t="s">
        <v>36</v>
      </c>
      <c r="C35" s="64">
        <v>404</v>
      </c>
      <c r="D35" s="66"/>
      <c r="E35" s="17"/>
    </row>
    <row r="36" spans="1:5" ht="36.75" customHeight="1">
      <c r="A36" s="14" t="s">
        <v>87</v>
      </c>
      <c r="B36" s="8" t="s">
        <v>36</v>
      </c>
      <c r="C36" s="64"/>
      <c r="D36" s="66"/>
      <c r="E36" s="17"/>
    </row>
    <row r="37" spans="1:5" ht="36.75" customHeight="1">
      <c r="A37" s="14" t="s">
        <v>88</v>
      </c>
      <c r="B37" s="8" t="s">
        <v>36</v>
      </c>
      <c r="C37" s="64">
        <v>356</v>
      </c>
      <c r="D37" s="64">
        <v>149</v>
      </c>
      <c r="E37" s="17"/>
    </row>
    <row r="38" spans="1:5" ht="40.5">
      <c r="A38" s="14" t="s">
        <v>89</v>
      </c>
      <c r="B38" s="8" t="s">
        <v>36</v>
      </c>
      <c r="C38" s="64">
        <v>709</v>
      </c>
      <c r="D38" s="66">
        <v>292</v>
      </c>
      <c r="E38" s="17"/>
    </row>
    <row r="39" spans="1:5" ht="38.25" customHeight="1">
      <c r="C39" s="36"/>
      <c r="D39" s="36"/>
    </row>
    <row r="40" spans="1:5">
      <c r="C40" s="36"/>
      <c r="D40" s="36"/>
    </row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60" t="s">
        <v>16</v>
      </c>
      <c r="B1" s="60"/>
      <c r="C1" s="60"/>
      <c r="D1" s="60"/>
      <c r="E1" s="60"/>
    </row>
    <row r="2" spans="1:5">
      <c r="A2" s="60" t="s">
        <v>19</v>
      </c>
      <c r="B2" s="60"/>
      <c r="C2" s="60"/>
      <c r="D2" s="60"/>
      <c r="E2" s="60"/>
    </row>
    <row r="3" spans="1:5">
      <c r="A3" s="1"/>
    </row>
    <row r="4" spans="1:5">
      <c r="A4" s="54"/>
      <c r="B4" s="54"/>
      <c r="C4" s="54"/>
      <c r="D4" s="54"/>
      <c r="E4" s="54"/>
    </row>
    <row r="5" spans="1:5" ht="15.75" customHeight="1">
      <c r="A5" s="55" t="s">
        <v>17</v>
      </c>
      <c r="B5" s="55"/>
      <c r="C5" s="55"/>
      <c r="D5" s="55"/>
      <c r="E5" s="55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6" t="s">
        <v>31</v>
      </c>
      <c r="B9" s="57" t="s">
        <v>20</v>
      </c>
      <c r="C9" s="56" t="s">
        <v>32</v>
      </c>
      <c r="D9" s="56"/>
      <c r="E9" s="56"/>
    </row>
    <row r="10" spans="1:5" ht="40.5">
      <c r="A10" s="56"/>
      <c r="B10" s="57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 customHeight="1">
      <c r="A23" s="16" t="s">
        <v>27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9" t="s">
        <v>24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28</v>
      </c>
      <c r="B28" s="8" t="s">
        <v>29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60" t="s">
        <v>16</v>
      </c>
      <c r="B1" s="60"/>
      <c r="C1" s="60"/>
      <c r="D1" s="60"/>
      <c r="E1" s="60"/>
    </row>
    <row r="2" spans="1:5">
      <c r="A2" s="60" t="s">
        <v>19</v>
      </c>
      <c r="B2" s="60"/>
      <c r="C2" s="60"/>
      <c r="D2" s="60"/>
      <c r="E2" s="60"/>
    </row>
    <row r="3" spans="1:5">
      <c r="A3" s="1"/>
    </row>
    <row r="4" spans="1:5">
      <c r="A4" s="54"/>
      <c r="B4" s="54"/>
      <c r="C4" s="54"/>
      <c r="D4" s="54"/>
      <c r="E4" s="54"/>
    </row>
    <row r="5" spans="1:5" ht="15.75" customHeight="1">
      <c r="A5" s="55" t="s">
        <v>17</v>
      </c>
      <c r="B5" s="55"/>
      <c r="C5" s="55"/>
      <c r="D5" s="55"/>
      <c r="E5" s="55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6" t="s">
        <v>30</v>
      </c>
      <c r="B9" s="57" t="s">
        <v>20</v>
      </c>
      <c r="C9" s="56" t="s">
        <v>32</v>
      </c>
      <c r="D9" s="56"/>
      <c r="E9" s="56"/>
    </row>
    <row r="10" spans="1:5" ht="40.5">
      <c r="A10" s="56"/>
      <c r="B10" s="57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</vt:lpstr>
      <vt:lpstr>среднее 4кв </vt:lpstr>
      <vt:lpstr>среднее 3кв</vt:lpstr>
      <vt:lpstr>среднее 2кв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2020-03-02T11:33:06Z</dcterms:modified>
</cp:coreProperties>
</file>